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 defaultThemeVersion="166925"/>
  <xr:revisionPtr revIDLastSave="0" documentId="13_ncr:1_{14461608-B4B4-4619-AAC1-22CEE91D2597}" xr6:coauthVersionLast="47" xr6:coauthVersionMax="47" xr10:uidLastSave="{00000000-0000-0000-0000-000000000000}"/>
  <bookViews>
    <workbookView xWindow="-120" yWindow="-120" windowWidth="29040" windowHeight="15840" firstSheet="2" activeTab="2" xr2:uid="{ECAAA7E6-876C-4119-B3F9-911745DC6353}"/>
  </bookViews>
  <sheets>
    <sheet name="OH Rate" sheetId="1" r:id="rId1"/>
    <sheet name="Adjusted" sheetId="2" r:id="rId2"/>
    <sheet name="Employee Overhead - Allocated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2" l="1"/>
  <c r="E31" i="2"/>
  <c r="E24" i="2"/>
  <c r="E38" i="2"/>
  <c r="I27" i="1"/>
  <c r="E27" i="1"/>
  <c r="F18" i="1"/>
  <c r="F16" i="1"/>
  <c r="F10" i="1"/>
  <c r="F8" i="1"/>
  <c r="E25" i="1"/>
  <c r="F25" i="1" s="1"/>
  <c r="E21" i="1"/>
  <c r="F21" i="1" s="1"/>
  <c r="E20" i="1"/>
  <c r="F20" i="1" s="1"/>
  <c r="E19" i="1"/>
  <c r="F19" i="1" s="1"/>
  <c r="E18" i="1"/>
  <c r="E17" i="1"/>
  <c r="F17" i="1" s="1"/>
  <c r="E16" i="1"/>
  <c r="E15" i="1"/>
  <c r="F15" i="1" s="1"/>
  <c r="E14" i="1"/>
  <c r="F14" i="1" s="1"/>
  <c r="E13" i="1"/>
  <c r="F13" i="1" s="1"/>
  <c r="E12" i="1"/>
  <c r="F12" i="1" s="1"/>
  <c r="E11" i="1"/>
  <c r="F11" i="1" s="1"/>
  <c r="E10" i="1"/>
  <c r="E9" i="1"/>
  <c r="F9" i="1" s="1"/>
  <c r="E8" i="1"/>
  <c r="E7" i="1"/>
  <c r="F7" i="1" s="1"/>
  <c r="E16" i="2"/>
  <c r="D16" i="2"/>
  <c r="C23" i="1"/>
  <c r="C27" i="1" s="1"/>
  <c r="B19" i="3"/>
  <c r="B30" i="3"/>
  <c r="E30" i="2" l="1"/>
  <c r="E40" i="2" s="1"/>
  <c r="D40" i="2"/>
  <c r="D44" i="2" s="1"/>
  <c r="E23" i="1"/>
  <c r="F23" i="1" s="1"/>
  <c r="B8" i="3"/>
  <c r="C8" i="3"/>
  <c r="E44" i="2" l="1"/>
  <c r="F36" i="2"/>
  <c r="F11" i="3" s="1"/>
  <c r="F38" i="2"/>
  <c r="G11" i="3" s="1"/>
  <c r="F31" i="2"/>
  <c r="E11" i="3" s="1"/>
  <c r="F30" i="2"/>
  <c r="D11" i="3" s="1"/>
  <c r="F24" i="2"/>
  <c r="E12" i="2"/>
  <c r="E11" i="2"/>
  <c r="E10" i="2"/>
  <c r="E9" i="2"/>
  <c r="D12" i="2"/>
  <c r="D11" i="2"/>
  <c r="D10" i="2"/>
  <c r="D9" i="2"/>
  <c r="E8" i="2"/>
  <c r="D8" i="2"/>
  <c r="E17" i="3" l="1"/>
  <c r="E26" i="3"/>
  <c r="E25" i="3"/>
  <c r="E18" i="3"/>
  <c r="E13" i="3"/>
  <c r="E28" i="3"/>
  <c r="E15" i="3"/>
  <c r="E29" i="3"/>
  <c r="E16" i="3"/>
  <c r="E24" i="3"/>
  <c r="E27" i="3"/>
  <c r="E14" i="3"/>
  <c r="D27" i="3"/>
  <c r="D14" i="3"/>
  <c r="D28" i="3"/>
  <c r="D17" i="3"/>
  <c r="D15" i="3"/>
  <c r="D18" i="3"/>
  <c r="D25" i="3"/>
  <c r="D13" i="3"/>
  <c r="D24" i="3"/>
  <c r="D26" i="3"/>
  <c r="D29" i="3"/>
  <c r="D16" i="3"/>
  <c r="F25" i="3"/>
  <c r="F13" i="3"/>
  <c r="F28" i="3"/>
  <c r="F15" i="3"/>
  <c r="F26" i="3"/>
  <c r="F29" i="3"/>
  <c r="F17" i="3"/>
  <c r="F18" i="3"/>
  <c r="F16" i="3"/>
  <c r="F24" i="3"/>
  <c r="F27" i="3"/>
  <c r="F14" i="3"/>
  <c r="C11" i="3"/>
  <c r="F40" i="2"/>
  <c r="G13" i="3"/>
  <c r="G28" i="3"/>
  <c r="G15" i="3"/>
  <c r="G25" i="3"/>
  <c r="G18" i="3"/>
  <c r="G29" i="3"/>
  <c r="G16" i="3"/>
  <c r="G26" i="3"/>
  <c r="G24" i="3"/>
  <c r="G27" i="3"/>
  <c r="G14" i="3"/>
  <c r="G17" i="3"/>
  <c r="E14" i="2"/>
  <c r="E18" i="2" s="1"/>
  <c r="D14" i="2"/>
  <c r="D18" i="2" s="1"/>
  <c r="E19" i="3" l="1"/>
  <c r="G30" i="3"/>
  <c r="G19" i="3"/>
  <c r="C24" i="3"/>
  <c r="C15" i="3"/>
  <c r="H15" i="3" s="1"/>
  <c r="C27" i="3"/>
  <c r="H27" i="3" s="1"/>
  <c r="C14" i="3"/>
  <c r="H14" i="3" s="1"/>
  <c r="C17" i="3"/>
  <c r="H17" i="3" s="1"/>
  <c r="C25" i="3"/>
  <c r="H25" i="3" s="1"/>
  <c r="C13" i="3"/>
  <c r="C29" i="3"/>
  <c r="H29" i="3" s="1"/>
  <c r="C16" i="3"/>
  <c r="H16" i="3" s="1"/>
  <c r="C28" i="3"/>
  <c r="H28" i="3" s="1"/>
  <c r="C18" i="3"/>
  <c r="H18" i="3" s="1"/>
  <c r="C26" i="3"/>
  <c r="H26" i="3" s="1"/>
  <c r="D30" i="3"/>
  <c r="F19" i="3"/>
  <c r="D19" i="3"/>
  <c r="E30" i="3"/>
  <c r="F30" i="3"/>
  <c r="H19" i="3" l="1"/>
  <c r="H24" i="3"/>
  <c r="H30" i="3" s="1"/>
  <c r="C30" i="3"/>
  <c r="C19" i="3"/>
</calcChain>
</file>

<file path=xl/sharedStrings.xml><?xml version="1.0" encoding="utf-8"?>
<sst xmlns="http://schemas.openxmlformats.org/spreadsheetml/2006/main" count="112" uniqueCount="49">
  <si>
    <t>Year 2023 Actual</t>
  </si>
  <si>
    <t>Prior Year Annual</t>
  </si>
  <si>
    <t>$</t>
  </si>
  <si>
    <t>%</t>
  </si>
  <si>
    <t>No.</t>
  </si>
  <si>
    <t>Employee Costs</t>
  </si>
  <si>
    <t>Costs</t>
  </si>
  <si>
    <t>Difference</t>
  </si>
  <si>
    <t>Payroll Taxes</t>
  </si>
  <si>
    <t xml:space="preserve">Birthday Holiday </t>
  </si>
  <si>
    <t>United Way Day Holiday</t>
  </si>
  <si>
    <t>Sick Leave</t>
  </si>
  <si>
    <t xml:space="preserve">401(a) Contribution </t>
  </si>
  <si>
    <t>Insurance - Medical \ Drugs</t>
  </si>
  <si>
    <t>Insurance - Dental</t>
  </si>
  <si>
    <t>Insurance - LT. Disability</t>
  </si>
  <si>
    <t xml:space="preserve">Insurance - Life </t>
  </si>
  <si>
    <t xml:space="preserve">Pension </t>
  </si>
  <si>
    <t>Annual Leave Accrual</t>
  </si>
  <si>
    <t>Wellness Awards</t>
  </si>
  <si>
    <t>Workman's Compensation</t>
  </si>
  <si>
    <t xml:space="preserve">Holiday Pay </t>
  </si>
  <si>
    <t>5% Annual Adjustment</t>
  </si>
  <si>
    <t>Total Employee Overhead Costs</t>
  </si>
  <si>
    <t>Wage Base</t>
  </si>
  <si>
    <t>Employee Overhead Rate - Applied</t>
  </si>
  <si>
    <t>Employee Cost</t>
  </si>
  <si>
    <t>2, 3, 4, 11, 14, 15</t>
  </si>
  <si>
    <t>Wages</t>
  </si>
  <si>
    <t>6, 7, 8, 9, 12</t>
  </si>
  <si>
    <t>Fringe benefits- Insurance</t>
  </si>
  <si>
    <t>5, 10</t>
  </si>
  <si>
    <t>Retirement</t>
  </si>
  <si>
    <t>Subtotal</t>
  </si>
  <si>
    <t>Allocation</t>
  </si>
  <si>
    <t>Wages (Exluded 5% adjustment that is reported in wage expense)</t>
  </si>
  <si>
    <t>Workers Compensation</t>
  </si>
  <si>
    <t>Fringe Benefits - Insurance</t>
  </si>
  <si>
    <t xml:space="preserve">Employee Overhead </t>
  </si>
  <si>
    <t>Sewer</t>
  </si>
  <si>
    <t>Water</t>
  </si>
  <si>
    <t>Source (Oper)</t>
  </si>
  <si>
    <t>T&amp;D (Oper)</t>
  </si>
  <si>
    <t>T&amp;D (Maint)</t>
  </si>
  <si>
    <t>Customer Accounts</t>
  </si>
  <si>
    <t>Admin &amp; General</t>
  </si>
  <si>
    <t>Comm SS &amp; Medicare</t>
  </si>
  <si>
    <t>Worker's Comp</t>
  </si>
  <si>
    <t>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</si>
</sst>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Border="0" applyAlignment="0"/>
    <xf numFmtId="0" fontId="6" fillId="0" borderId="0" applyNumberFormat="0" applyBorder="0" applyAlignment="0"/>
  </cellStyleXfs>
  <cellXfs count="51">
    <xf numFmtId="0" fontId="0" fillId="0" borderId="0" xfId="0"/>
    <xf numFmtId="6" fontId="0" fillId="0" borderId="0" xfId="0" applyNumberFormat="1"/>
    <xf numFmtId="10" fontId="0" fillId="0" borderId="0" xfId="0" applyNumberFormat="1"/>
    <xf numFmtId="3" fontId="0" fillId="0" borderId="0" xfId="0" applyNumberFormat="1"/>
    <xf numFmtId="0" fontId="0" fillId="0" borderId="2" xfId="0" applyBorder="1"/>
    <xf numFmtId="6" fontId="0" fillId="0" borderId="2" xfId="0" applyNumberFormat="1" applyBorder="1" applyAlignment="1">
      <alignment horizontal="center"/>
    </xf>
    <xf numFmtId="10" fontId="0" fillId="0" borderId="2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2" xfId="0" applyNumberFormat="1" applyBorder="1"/>
    <xf numFmtId="6" fontId="0" fillId="0" borderId="2" xfId="0" applyNumberFormat="1" applyBorder="1"/>
    <xf numFmtId="0" fontId="0" fillId="0" borderId="2" xfId="0" applyBorder="1" applyAlignment="1">
      <alignment horizontal="right"/>
    </xf>
    <xf numFmtId="164" fontId="0" fillId="0" borderId="0" xfId="1" applyNumberFormat="1" applyFont="1"/>
    <xf numFmtId="0" fontId="2" fillId="0" borderId="0" xfId="2" applyAlignment="1">
      <alignment horizontal="left"/>
    </xf>
    <xf numFmtId="165" fontId="0" fillId="0" borderId="0" xfId="6" applyNumberFormat="1" applyFont="1"/>
    <xf numFmtId="165" fontId="0" fillId="0" borderId="4" xfId="6" applyNumberFormat="1" applyFont="1" applyBorder="1"/>
    <xf numFmtId="165" fontId="0" fillId="0" borderId="5" xfId="6" applyNumberFormat="1" applyFont="1" applyBorder="1"/>
    <xf numFmtId="0" fontId="0" fillId="0" borderId="6" xfId="0" applyBorder="1"/>
    <xf numFmtId="0" fontId="0" fillId="0" borderId="7" xfId="0" applyBorder="1"/>
    <xf numFmtId="165" fontId="0" fillId="0" borderId="9" xfId="6" applyNumberFormat="1" applyFont="1" applyBorder="1"/>
    <xf numFmtId="165" fontId="0" fillId="0" borderId="10" xfId="6" applyNumberFormat="1" applyFont="1" applyBorder="1"/>
    <xf numFmtId="0" fontId="0" fillId="2" borderId="3" xfId="0" applyFill="1" applyBorder="1"/>
    <xf numFmtId="0" fontId="0" fillId="2" borderId="8" xfId="0" applyFill="1" applyBorder="1"/>
    <xf numFmtId="0" fontId="0" fillId="2" borderId="11" xfId="0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3" fontId="0" fillId="0" borderId="0" xfId="1" applyFont="1"/>
    <xf numFmtId="0" fontId="4" fillId="0" borderId="2" xfId="0" applyFont="1" applyBorder="1" applyAlignment="1">
      <alignment horizontal="center"/>
    </xf>
    <xf numFmtId="6" fontId="4" fillId="0" borderId="2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4" fillId="0" borderId="0" xfId="0" applyFont="1"/>
    <xf numFmtId="3" fontId="4" fillId="0" borderId="0" xfId="0" applyNumberFormat="1" applyFont="1"/>
    <xf numFmtId="6" fontId="4" fillId="0" borderId="0" xfId="0" applyNumberFormat="1" applyFont="1"/>
    <xf numFmtId="10" fontId="4" fillId="0" borderId="0" xfId="0" applyNumberFormat="1" applyFont="1"/>
    <xf numFmtId="10" fontId="0" fillId="0" borderId="0" xfId="7" applyNumberFormat="1" applyFont="1"/>
    <xf numFmtId="10" fontId="0" fillId="0" borderId="2" xfId="7" applyNumberFormat="1" applyFont="1" applyBorder="1"/>
    <xf numFmtId="6" fontId="0" fillId="0" borderId="12" xfId="0" applyNumberFormat="1" applyBorder="1"/>
    <xf numFmtId="3" fontId="0" fillId="0" borderId="1" xfId="0" applyNumberFormat="1" applyBorder="1"/>
    <xf numFmtId="3" fontId="0" fillId="0" borderId="13" xfId="0" applyNumberFormat="1" applyBorder="1" applyAlignment="1">
      <alignment horizontal="center"/>
    </xf>
    <xf numFmtId="166" fontId="0" fillId="0" borderId="0" xfId="7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164" fontId="0" fillId="0" borderId="14" xfId="1" applyNumberFormat="1" applyFont="1" applyBorder="1" applyAlignment="1">
      <alignment horizontal="center"/>
    </xf>
    <xf numFmtId="164" fontId="0" fillId="0" borderId="12" xfId="1" applyNumberFormat="1" applyFont="1" applyBorder="1" applyAlignment="1">
      <alignment horizontal="center"/>
    </xf>
    <xf numFmtId="44" fontId="0" fillId="0" borderId="0" xfId="0" applyNumberFormat="1"/>
    <xf numFmtId="10" fontId="0" fillId="0" borderId="0" xfId="7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0">
    <cellStyle name="Comma" xfId="1" builtinId="3"/>
    <cellStyle name="Comma 2" xfId="3" xr:uid="{C801E877-92F7-483E-AD03-AEB0EAD624D8}"/>
    <cellStyle name="Currency" xfId="6" builtinId="4"/>
    <cellStyle name="Currency 2" xfId="4" xr:uid="{3A026C91-9737-483D-AF27-D2FF39F43A64}"/>
    <cellStyle name="Normal" xfId="0" builtinId="0"/>
    <cellStyle name="Normal 2" xfId="2" xr:uid="{65A20FC0-2E23-4275-B132-EFA5ACC9C3E1}"/>
    <cellStyle name="Percent" xfId="7" builtinId="5"/>
    <cellStyle name="Percent 2" xfId="5" xr:uid="{9DA07A31-BF52-40A2-A50B-DC8A9B4F8DD5}"/>
    <cellStyle name="STYLE1" xfId="8" xr:uid="{39248392-C28D-494F-8DA6-F633DF13CDD2}"/>
    <cellStyle name="STYLE4" xfId="9" xr:uid="{111584D3-F8FC-443B-9DBC-8C5919EB6A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F9B52-D8FE-4671-A287-4392035AE884}">
  <dimension ref="A4:U30"/>
  <sheetViews>
    <sheetView workbookViewId="0">
      <selection activeCell="I6" sqref="I6:I24"/>
    </sheetView>
  </sheetViews>
  <sheetFormatPr defaultRowHeight="15" x14ac:dyDescent="0.25"/>
  <cols>
    <col min="2" max="2" width="33.140625" bestFit="1" customWidth="1"/>
    <col min="3" max="4" width="10.85546875" bestFit="1" customWidth="1"/>
    <col min="5" max="6" width="10.42578125" bestFit="1" customWidth="1"/>
    <col min="9" max="9" width="15.140625" bestFit="1" customWidth="1"/>
    <col min="10" max="10" width="24.5703125" bestFit="1" customWidth="1"/>
    <col min="13" max="14" width="10.42578125" bestFit="1" customWidth="1"/>
  </cols>
  <sheetData>
    <row r="4" spans="1:9" ht="17.25" customHeight="1" x14ac:dyDescent="0.25">
      <c r="B4" s="45"/>
      <c r="C4" s="47" t="s">
        <v>0</v>
      </c>
      <c r="D4" s="49" t="s">
        <v>1</v>
      </c>
    </row>
    <row r="5" spans="1:9" x14ac:dyDescent="0.25">
      <c r="B5" s="46"/>
      <c r="C5" s="48"/>
      <c r="D5" s="50"/>
      <c r="E5" s="24" t="s">
        <v>2</v>
      </c>
      <c r="F5" s="24" t="s">
        <v>3</v>
      </c>
    </row>
    <row r="6" spans="1:9" x14ac:dyDescent="0.25">
      <c r="A6" s="4" t="s">
        <v>4</v>
      </c>
      <c r="B6" s="4" t="s">
        <v>5</v>
      </c>
      <c r="C6" s="27" t="s">
        <v>6</v>
      </c>
      <c r="D6" s="8" t="s">
        <v>6</v>
      </c>
      <c r="E6" s="4" t="s">
        <v>7</v>
      </c>
      <c r="F6" s="4" t="s">
        <v>7</v>
      </c>
    </row>
    <row r="7" spans="1:9" ht="15" customHeight="1" x14ac:dyDescent="0.25">
      <c r="A7" s="4">
        <v>1</v>
      </c>
      <c r="B7" s="4" t="s">
        <v>8</v>
      </c>
      <c r="C7" s="28">
        <v>412982</v>
      </c>
      <c r="D7" s="5">
        <v>368519</v>
      </c>
      <c r="E7" s="5">
        <f>+C7-D7</f>
        <v>44463</v>
      </c>
      <c r="F7" s="6">
        <f>+E7/D7</f>
        <v>0.12065320919681211</v>
      </c>
      <c r="I7" s="34"/>
    </row>
    <row r="8" spans="1:9" x14ac:dyDescent="0.25">
      <c r="A8" s="4">
        <v>2</v>
      </c>
      <c r="B8" s="4" t="s">
        <v>9</v>
      </c>
      <c r="C8" s="29">
        <v>16822</v>
      </c>
      <c r="D8" s="7">
        <v>15291</v>
      </c>
      <c r="E8" s="7">
        <f>+C8-D8</f>
        <v>1531</v>
      </c>
      <c r="F8" s="6">
        <f t="shared" ref="F8:F21" si="0">+E8/D8</f>
        <v>0.10012425609835851</v>
      </c>
      <c r="I8" s="34"/>
    </row>
    <row r="9" spans="1:9" x14ac:dyDescent="0.25">
      <c r="A9" s="4">
        <v>3</v>
      </c>
      <c r="B9" s="4" t="s">
        <v>10</v>
      </c>
      <c r="C9" s="29">
        <v>34202</v>
      </c>
      <c r="D9" s="7">
        <v>16467</v>
      </c>
      <c r="E9" s="7">
        <f t="shared" ref="E9:E21" si="1">+C9-D9</f>
        <v>17735</v>
      </c>
      <c r="F9" s="6">
        <f t="shared" si="0"/>
        <v>1.0770024898281412</v>
      </c>
      <c r="I9" s="34"/>
    </row>
    <row r="10" spans="1:9" x14ac:dyDescent="0.25">
      <c r="A10" s="4">
        <v>4</v>
      </c>
      <c r="B10" s="4" t="s">
        <v>11</v>
      </c>
      <c r="C10" s="29">
        <v>139912</v>
      </c>
      <c r="D10" s="7">
        <v>157579</v>
      </c>
      <c r="E10" s="7">
        <f t="shared" si="1"/>
        <v>-17667</v>
      </c>
      <c r="F10" s="6">
        <f t="shared" si="0"/>
        <v>-0.11211519301429759</v>
      </c>
      <c r="I10" s="34"/>
    </row>
    <row r="11" spans="1:9" x14ac:dyDescent="0.25">
      <c r="A11" s="4">
        <v>5</v>
      </c>
      <c r="B11" s="4" t="s">
        <v>12</v>
      </c>
      <c r="C11" s="29">
        <v>294535</v>
      </c>
      <c r="D11" s="7">
        <v>238206</v>
      </c>
      <c r="E11" s="7">
        <f t="shared" si="1"/>
        <v>56329</v>
      </c>
      <c r="F11" s="6">
        <f t="shared" si="0"/>
        <v>0.23647179332174673</v>
      </c>
      <c r="I11" s="34"/>
    </row>
    <row r="12" spans="1:9" x14ac:dyDescent="0.25">
      <c r="A12" s="4">
        <v>6</v>
      </c>
      <c r="B12" s="4" t="s">
        <v>13</v>
      </c>
      <c r="C12" s="29">
        <v>504091</v>
      </c>
      <c r="D12" s="7">
        <v>476454</v>
      </c>
      <c r="E12" s="7">
        <f t="shared" si="1"/>
        <v>27637</v>
      </c>
      <c r="F12" s="6">
        <f t="shared" si="0"/>
        <v>5.8005599701125399E-2</v>
      </c>
      <c r="I12" s="34"/>
    </row>
    <row r="13" spans="1:9" x14ac:dyDescent="0.25">
      <c r="A13" s="4">
        <v>7</v>
      </c>
      <c r="B13" s="4" t="s">
        <v>14</v>
      </c>
      <c r="C13" s="29">
        <v>32553</v>
      </c>
      <c r="D13" s="7">
        <v>32091</v>
      </c>
      <c r="E13" s="7">
        <f t="shared" si="1"/>
        <v>462</v>
      </c>
      <c r="F13" s="6">
        <f t="shared" si="0"/>
        <v>1.4396559783116762E-2</v>
      </c>
      <c r="I13" s="34"/>
    </row>
    <row r="14" spans="1:9" x14ac:dyDescent="0.25">
      <c r="A14" s="4">
        <v>8</v>
      </c>
      <c r="B14" s="4" t="s">
        <v>15</v>
      </c>
      <c r="C14" s="29">
        <v>10375</v>
      </c>
      <c r="D14" s="7">
        <v>9468</v>
      </c>
      <c r="E14" s="7">
        <f t="shared" si="1"/>
        <v>907</v>
      </c>
      <c r="F14" s="6">
        <f t="shared" si="0"/>
        <v>9.5796366708914241E-2</v>
      </c>
      <c r="I14" s="34"/>
    </row>
    <row r="15" spans="1:9" x14ac:dyDescent="0.25">
      <c r="A15" s="4">
        <v>9</v>
      </c>
      <c r="B15" s="4" t="s">
        <v>16</v>
      </c>
      <c r="C15" s="29">
        <v>22821</v>
      </c>
      <c r="D15" s="7">
        <v>20227</v>
      </c>
      <c r="E15" s="7">
        <f t="shared" si="1"/>
        <v>2594</v>
      </c>
      <c r="F15" s="6">
        <f t="shared" si="0"/>
        <v>0.12824442576753844</v>
      </c>
      <c r="I15" s="34"/>
    </row>
    <row r="16" spans="1:9" x14ac:dyDescent="0.25">
      <c r="A16" s="4">
        <v>10</v>
      </c>
      <c r="B16" s="4" t="s">
        <v>17</v>
      </c>
      <c r="C16" s="29">
        <v>664963</v>
      </c>
      <c r="D16" s="7">
        <v>594179</v>
      </c>
      <c r="E16" s="7">
        <f t="shared" si="1"/>
        <v>70784</v>
      </c>
      <c r="F16" s="6">
        <f t="shared" si="0"/>
        <v>0.11912908399657342</v>
      </c>
      <c r="I16" s="34"/>
    </row>
    <row r="17" spans="1:21" x14ac:dyDescent="0.25">
      <c r="A17" s="4">
        <v>11</v>
      </c>
      <c r="B17" s="4" t="s">
        <v>18</v>
      </c>
      <c r="C17" s="29">
        <v>340969</v>
      </c>
      <c r="D17" s="7">
        <v>298555</v>
      </c>
      <c r="E17" s="7">
        <f t="shared" si="1"/>
        <v>42414</v>
      </c>
      <c r="F17" s="6">
        <f t="shared" si="0"/>
        <v>0.14206427626400495</v>
      </c>
      <c r="I17" s="34"/>
    </row>
    <row r="18" spans="1:21" x14ac:dyDescent="0.25">
      <c r="A18" s="4">
        <v>12</v>
      </c>
      <c r="B18" s="4" t="s">
        <v>19</v>
      </c>
      <c r="C18" s="29">
        <v>9388</v>
      </c>
      <c r="D18" s="7">
        <v>11777</v>
      </c>
      <c r="E18" s="7">
        <f t="shared" si="1"/>
        <v>-2389</v>
      </c>
      <c r="F18" s="6">
        <f t="shared" si="0"/>
        <v>-0.20285301859556762</v>
      </c>
      <c r="I18" s="34"/>
    </row>
    <row r="19" spans="1:21" x14ac:dyDescent="0.25">
      <c r="A19" s="4">
        <v>13</v>
      </c>
      <c r="B19" s="4" t="s">
        <v>20</v>
      </c>
      <c r="C19" s="29">
        <v>26852</v>
      </c>
      <c r="D19" s="7">
        <v>25984</v>
      </c>
      <c r="E19" s="7">
        <f t="shared" si="1"/>
        <v>868</v>
      </c>
      <c r="F19" s="6">
        <f t="shared" si="0"/>
        <v>3.3405172413793101E-2</v>
      </c>
      <c r="I19" s="34"/>
    </row>
    <row r="20" spans="1:21" x14ac:dyDescent="0.25">
      <c r="A20" s="4">
        <v>14</v>
      </c>
      <c r="B20" s="4" t="s">
        <v>21</v>
      </c>
      <c r="C20" s="29">
        <v>200301</v>
      </c>
      <c r="D20" s="7">
        <v>163798</v>
      </c>
      <c r="E20" s="7">
        <f t="shared" si="1"/>
        <v>36503</v>
      </c>
      <c r="F20" s="6">
        <f t="shared" si="0"/>
        <v>0.22285375889815504</v>
      </c>
      <c r="I20" s="34"/>
    </row>
    <row r="21" spans="1:21" x14ac:dyDescent="0.25">
      <c r="A21" s="4">
        <v>15</v>
      </c>
      <c r="B21" s="4" t="s">
        <v>22</v>
      </c>
      <c r="C21" s="29">
        <v>258028</v>
      </c>
      <c r="D21" s="7">
        <v>224210</v>
      </c>
      <c r="E21" s="7">
        <f t="shared" si="1"/>
        <v>33818</v>
      </c>
      <c r="F21" s="6">
        <f t="shared" si="0"/>
        <v>0.15083180946434147</v>
      </c>
      <c r="I21" s="34"/>
    </row>
    <row r="22" spans="1:21" x14ac:dyDescent="0.25">
      <c r="C22" s="30"/>
      <c r="E22" s="1"/>
    </row>
    <row r="23" spans="1:21" x14ac:dyDescent="0.25">
      <c r="B23" t="s">
        <v>23</v>
      </c>
      <c r="C23" s="31">
        <f>SUM(C7:C22)</f>
        <v>2968794</v>
      </c>
      <c r="D23" s="3">
        <v>2652805</v>
      </c>
      <c r="E23" s="3">
        <f>+C23-D23</f>
        <v>315989</v>
      </c>
      <c r="F23" s="2">
        <f>+E23/D23</f>
        <v>0.11911504991885948</v>
      </c>
    </row>
    <row r="24" spans="1:21" x14ac:dyDescent="0.25">
      <c r="C24" s="30"/>
    </row>
    <row r="25" spans="1:21" x14ac:dyDescent="0.25">
      <c r="B25" t="s">
        <v>24</v>
      </c>
      <c r="C25" s="32">
        <v>4591313</v>
      </c>
      <c r="D25" s="1">
        <v>4106220</v>
      </c>
      <c r="E25" s="3">
        <f>+C25-D25</f>
        <v>485093</v>
      </c>
      <c r="F25" s="2">
        <f>+E25/D25</f>
        <v>0.11813614467807375</v>
      </c>
    </row>
    <row r="26" spans="1:21" x14ac:dyDescent="0.25">
      <c r="C26" s="30"/>
    </row>
    <row r="27" spans="1:21" x14ac:dyDescent="0.25">
      <c r="B27" t="s">
        <v>25</v>
      </c>
      <c r="C27" s="33">
        <f>+C23/C25</f>
        <v>0.64661111102641011</v>
      </c>
      <c r="D27" s="2">
        <v>0.64600000000000002</v>
      </c>
      <c r="E27" s="2">
        <f>+C27-D27</f>
        <v>6.1111102641009385E-4</v>
      </c>
      <c r="I27" s="2">
        <f>SUM(I7:I22)</f>
        <v>0</v>
      </c>
    </row>
    <row r="28" spans="1:21" x14ac:dyDescent="0.25">
      <c r="S28" s="2"/>
      <c r="T28" s="2"/>
      <c r="U28" s="2"/>
    </row>
    <row r="30" spans="1:21" x14ac:dyDescent="0.25">
      <c r="S30" s="2"/>
    </row>
  </sheetData>
  <mergeCells count="3">
    <mergeCell ref="B4:B5"/>
    <mergeCell ref="C4:C5"/>
    <mergeCell ref="D4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D04E5-1801-40D2-8888-D41F461D102A}">
  <dimension ref="B5:I45"/>
  <sheetViews>
    <sheetView workbookViewId="0">
      <selection activeCell="C12" sqref="C12"/>
    </sheetView>
  </sheetViews>
  <sheetFormatPr defaultRowHeight="15" x14ac:dyDescent="0.25"/>
  <cols>
    <col min="2" max="2" width="15.140625" bestFit="1" customWidth="1"/>
    <col min="3" max="3" width="28.140625" bestFit="1" customWidth="1"/>
    <col min="4" max="4" width="10.5703125" customWidth="1"/>
    <col min="5" max="5" width="11" customWidth="1"/>
    <col min="6" max="7" width="10.42578125" bestFit="1" customWidth="1"/>
    <col min="8" max="8" width="11.28515625" customWidth="1"/>
  </cols>
  <sheetData>
    <row r="5" spans="2:7" x14ac:dyDescent="0.25">
      <c r="D5" s="49" t="s">
        <v>0</v>
      </c>
      <c r="E5" s="49" t="s">
        <v>1</v>
      </c>
    </row>
    <row r="6" spans="2:7" x14ac:dyDescent="0.25">
      <c r="D6" s="49"/>
      <c r="E6" s="49"/>
      <c r="F6" s="24" t="s">
        <v>2</v>
      </c>
      <c r="G6" s="24" t="s">
        <v>3</v>
      </c>
    </row>
    <row r="7" spans="2:7" x14ac:dyDescent="0.25">
      <c r="B7" s="4"/>
      <c r="C7" s="4" t="s">
        <v>26</v>
      </c>
      <c r="D7" s="4" t="s">
        <v>6</v>
      </c>
      <c r="E7" s="4" t="s">
        <v>6</v>
      </c>
      <c r="F7" s="4" t="s">
        <v>7</v>
      </c>
      <c r="G7" s="4" t="s">
        <v>7</v>
      </c>
    </row>
    <row r="8" spans="2:7" x14ac:dyDescent="0.25">
      <c r="B8" s="4">
        <v>1</v>
      </c>
      <c r="C8" s="4" t="s">
        <v>8</v>
      </c>
      <c r="D8" s="10">
        <f>'OH Rate'!C7</f>
        <v>412982</v>
      </c>
      <c r="E8" s="10">
        <f>'OH Rate'!D7</f>
        <v>368519</v>
      </c>
      <c r="F8" s="10"/>
      <c r="G8" s="35"/>
    </row>
    <row r="9" spans="2:7" x14ac:dyDescent="0.25">
      <c r="B9" s="11" t="s">
        <v>27</v>
      </c>
      <c r="C9" s="4" t="s">
        <v>28</v>
      </c>
      <c r="D9" s="9">
        <f>SUM('OH Rate'!C8,'OH Rate'!C9,'OH Rate'!C10,'OH Rate'!C17,'OH Rate'!C20,'OH Rate'!C21)</f>
        <v>990234</v>
      </c>
      <c r="E9" s="9">
        <f>SUM('OH Rate'!D8,'OH Rate'!D9,'OH Rate'!D10,'OH Rate'!D17,'OH Rate'!D20,'OH Rate'!D21)</f>
        <v>875900</v>
      </c>
      <c r="F9" s="10"/>
      <c r="G9" s="35"/>
    </row>
    <row r="10" spans="2:7" x14ac:dyDescent="0.25">
      <c r="B10" s="4">
        <v>13</v>
      </c>
      <c r="C10" s="4" t="s">
        <v>20</v>
      </c>
      <c r="D10" s="9">
        <f>'OH Rate'!C19</f>
        <v>26852</v>
      </c>
      <c r="E10" s="9">
        <f>'OH Rate'!D19</f>
        <v>25984</v>
      </c>
      <c r="F10" s="10"/>
      <c r="G10" s="35"/>
    </row>
    <row r="11" spans="2:7" x14ac:dyDescent="0.25">
      <c r="B11" s="11" t="s">
        <v>29</v>
      </c>
      <c r="C11" s="4" t="s">
        <v>30</v>
      </c>
      <c r="D11" s="9">
        <f>SUM('OH Rate'!C12,'OH Rate'!C13,'OH Rate'!C14,'OH Rate'!C15,'OH Rate'!C18)</f>
        <v>579228</v>
      </c>
      <c r="E11" s="9">
        <f>SUM('OH Rate'!D12,'OH Rate'!D13,'OH Rate'!D14,'OH Rate'!D15,'OH Rate'!D18)</f>
        <v>550017</v>
      </c>
      <c r="F11" s="10"/>
      <c r="G11" s="35"/>
    </row>
    <row r="12" spans="2:7" x14ac:dyDescent="0.25">
      <c r="B12" s="11" t="s">
        <v>31</v>
      </c>
      <c r="C12" s="4" t="s">
        <v>32</v>
      </c>
      <c r="D12" s="9">
        <f>SUM('OH Rate'!C11,'OH Rate'!C16)</f>
        <v>959498</v>
      </c>
      <c r="E12" s="9">
        <f>SUM('OH Rate'!D11,'OH Rate'!D16)</f>
        <v>832385</v>
      </c>
      <c r="F12" s="10"/>
      <c r="G12" s="35"/>
    </row>
    <row r="14" spans="2:7" x14ac:dyDescent="0.25">
      <c r="C14" s="13" t="s">
        <v>23</v>
      </c>
      <c r="D14" s="1">
        <f>SUM(D8:D12)</f>
        <v>2968794</v>
      </c>
      <c r="E14" s="1">
        <f>SUM(E8:E12)</f>
        <v>2652805</v>
      </c>
      <c r="F14" s="1"/>
      <c r="G14" s="34"/>
    </row>
    <row r="16" spans="2:7" x14ac:dyDescent="0.25">
      <c r="C16" t="s">
        <v>24</v>
      </c>
      <c r="D16" s="12">
        <f>+'OH Rate'!C25</f>
        <v>4591313</v>
      </c>
      <c r="E16" s="12">
        <f>+'OH Rate'!D25</f>
        <v>4106220</v>
      </c>
      <c r="F16" s="1"/>
      <c r="G16" s="34"/>
    </row>
    <row r="18" spans="2:9" x14ac:dyDescent="0.25">
      <c r="D18" s="34">
        <f>+D14/D16</f>
        <v>0.64661111102641011</v>
      </c>
      <c r="E18" s="34">
        <f>+E14/E16</f>
        <v>0.64604551144361477</v>
      </c>
      <c r="F18" s="34"/>
    </row>
    <row r="21" spans="2:9" ht="14.45" customHeight="1" x14ac:dyDescent="0.25">
      <c r="C21" s="45"/>
      <c r="D21" s="49" t="s">
        <v>0</v>
      </c>
      <c r="E21" s="49"/>
    </row>
    <row r="22" spans="2:9" x14ac:dyDescent="0.25">
      <c r="C22" s="46"/>
      <c r="D22" s="50"/>
      <c r="E22" s="49"/>
      <c r="F22" s="24" t="s">
        <v>3</v>
      </c>
    </row>
    <row r="23" spans="2:9" x14ac:dyDescent="0.25">
      <c r="B23" s="4" t="s">
        <v>4</v>
      </c>
      <c r="C23" s="4" t="s">
        <v>5</v>
      </c>
      <c r="D23" s="8" t="s">
        <v>6</v>
      </c>
      <c r="E23" s="24" t="s">
        <v>33</v>
      </c>
      <c r="F23" s="24" t="s">
        <v>34</v>
      </c>
    </row>
    <row r="24" spans="2:9" x14ac:dyDescent="0.25">
      <c r="B24" s="4">
        <v>1</v>
      </c>
      <c r="C24" s="4" t="s">
        <v>8</v>
      </c>
      <c r="D24" s="5">
        <v>412982</v>
      </c>
      <c r="E24" s="36">
        <f>+D24</f>
        <v>412982</v>
      </c>
      <c r="F24" s="44">
        <f>+E24/$E$40</f>
        <v>0.15234881948497214</v>
      </c>
      <c r="G24" s="1" t="s">
        <v>8</v>
      </c>
    </row>
    <row r="25" spans="2:9" x14ac:dyDescent="0.25">
      <c r="B25" s="4">
        <v>2</v>
      </c>
      <c r="C25" s="4" t="s">
        <v>9</v>
      </c>
      <c r="D25" s="7">
        <v>16822</v>
      </c>
      <c r="E25" s="3"/>
      <c r="F25" s="44"/>
      <c r="G25" s="3"/>
    </row>
    <row r="26" spans="2:9" x14ac:dyDescent="0.25">
      <c r="B26" s="4">
        <v>3</v>
      </c>
      <c r="C26" s="4" t="s">
        <v>10</v>
      </c>
      <c r="D26" s="7">
        <v>34202</v>
      </c>
      <c r="E26" s="3"/>
      <c r="F26" s="44"/>
      <c r="G26" s="3"/>
    </row>
    <row r="27" spans="2:9" x14ac:dyDescent="0.25">
      <c r="B27" s="4">
        <v>4</v>
      </c>
      <c r="C27" s="4" t="s">
        <v>11</v>
      </c>
      <c r="D27" s="7">
        <v>139912</v>
      </c>
      <c r="E27" s="3"/>
      <c r="F27" s="44"/>
      <c r="G27" s="3"/>
    </row>
    <row r="28" spans="2:9" x14ac:dyDescent="0.25">
      <c r="B28" s="4">
        <v>11</v>
      </c>
      <c r="C28" s="4" t="s">
        <v>18</v>
      </c>
      <c r="D28" s="7">
        <v>340969</v>
      </c>
      <c r="E28" s="3"/>
      <c r="F28" s="44"/>
      <c r="G28" s="3"/>
    </row>
    <row r="29" spans="2:9" x14ac:dyDescent="0.25">
      <c r="B29" s="4">
        <v>14</v>
      </c>
      <c r="C29" s="4" t="s">
        <v>21</v>
      </c>
      <c r="D29" s="7">
        <v>200301</v>
      </c>
      <c r="E29" s="3"/>
      <c r="F29" s="44"/>
      <c r="G29" s="3"/>
    </row>
    <row r="30" spans="2:9" x14ac:dyDescent="0.25">
      <c r="B30" s="4">
        <v>15</v>
      </c>
      <c r="C30" s="4" t="s">
        <v>22</v>
      </c>
      <c r="D30" s="7">
        <v>0</v>
      </c>
      <c r="E30" s="37">
        <f>SUM(D25:D30)</f>
        <v>732206</v>
      </c>
      <c r="F30" s="44">
        <f>+E30/$E$40</f>
        <v>0.27011036732790655</v>
      </c>
      <c r="G30" s="3" t="s">
        <v>35</v>
      </c>
      <c r="I30" s="3"/>
    </row>
    <row r="31" spans="2:9" x14ac:dyDescent="0.25">
      <c r="B31" s="4">
        <v>13</v>
      </c>
      <c r="C31" s="4" t="s">
        <v>20</v>
      </c>
      <c r="D31" s="38">
        <v>26852</v>
      </c>
      <c r="E31" s="37">
        <f>+D31</f>
        <v>26852</v>
      </c>
      <c r="F31" s="44">
        <f>+E31/$E$40</f>
        <v>9.9056871747690498E-3</v>
      </c>
      <c r="G31" s="3" t="s">
        <v>36</v>
      </c>
    </row>
    <row r="32" spans="2:9" x14ac:dyDescent="0.25">
      <c r="B32" s="4">
        <v>6</v>
      </c>
      <c r="C32" s="4" t="s">
        <v>13</v>
      </c>
      <c r="D32" s="38">
        <v>504091</v>
      </c>
      <c r="E32" s="3"/>
      <c r="F32" s="44"/>
      <c r="G32" s="3"/>
    </row>
    <row r="33" spans="2:8" x14ac:dyDescent="0.25">
      <c r="B33" s="4">
        <v>7</v>
      </c>
      <c r="C33" s="4" t="s">
        <v>14</v>
      </c>
      <c r="D33" s="7">
        <v>32553</v>
      </c>
      <c r="E33" s="3"/>
      <c r="F33" s="44"/>
      <c r="G33" s="3"/>
    </row>
    <row r="34" spans="2:8" x14ac:dyDescent="0.25">
      <c r="B34" s="4">
        <v>8</v>
      </c>
      <c r="C34" s="4" t="s">
        <v>15</v>
      </c>
      <c r="D34" s="7">
        <v>10375</v>
      </c>
      <c r="E34" s="3"/>
      <c r="F34" s="44"/>
      <c r="G34" s="3"/>
    </row>
    <row r="35" spans="2:8" x14ac:dyDescent="0.25">
      <c r="B35" s="4">
        <v>9</v>
      </c>
      <c r="C35" s="4" t="s">
        <v>16</v>
      </c>
      <c r="D35" s="7">
        <v>22821</v>
      </c>
      <c r="E35" s="3"/>
      <c r="F35" s="44"/>
      <c r="G35" s="3"/>
    </row>
    <row r="36" spans="2:8" x14ac:dyDescent="0.25">
      <c r="B36" s="4">
        <v>12</v>
      </c>
      <c r="C36" s="4" t="s">
        <v>19</v>
      </c>
      <c r="D36" s="7">
        <v>9388</v>
      </c>
      <c r="E36" s="37">
        <f>SUM(D32:D36)</f>
        <v>579228</v>
      </c>
      <c r="F36" s="44">
        <f>+E36/$E$40</f>
        <v>0.21367687214610187</v>
      </c>
      <c r="G36" s="3" t="s">
        <v>37</v>
      </c>
    </row>
    <row r="37" spans="2:8" x14ac:dyDescent="0.25">
      <c r="B37" s="4">
        <v>5</v>
      </c>
      <c r="C37" s="4" t="s">
        <v>12</v>
      </c>
      <c r="D37" s="38">
        <v>294535</v>
      </c>
      <c r="E37" s="3"/>
      <c r="F37" s="44"/>
      <c r="G37" s="3"/>
    </row>
    <row r="38" spans="2:8" x14ac:dyDescent="0.25">
      <c r="B38" s="4">
        <v>10</v>
      </c>
      <c r="C38" s="4" t="s">
        <v>17</v>
      </c>
      <c r="D38" s="7">
        <v>664963</v>
      </c>
      <c r="E38" s="37">
        <f>SUM(D37:D38)</f>
        <v>959498</v>
      </c>
      <c r="F38" s="44">
        <f>+E38/$E$40</f>
        <v>0.35395825386625035</v>
      </c>
      <c r="G38" s="3" t="s">
        <v>32</v>
      </c>
    </row>
    <row r="39" spans="2:8" x14ac:dyDescent="0.25">
      <c r="F39" s="24"/>
    </row>
    <row r="40" spans="2:8" x14ac:dyDescent="0.25">
      <c r="C40" t="s">
        <v>23</v>
      </c>
      <c r="D40" s="3">
        <f>SUM(D24:D39)</f>
        <v>2710766</v>
      </c>
      <c r="E40" s="1">
        <f>SUM(E24:E39)</f>
        <v>2710766</v>
      </c>
      <c r="F40" s="40">
        <f>SUM(F24:F39)</f>
        <v>0.99999999999999989</v>
      </c>
      <c r="G40" s="2"/>
      <c r="H40" s="1"/>
    </row>
    <row r="42" spans="2:8" x14ac:dyDescent="0.25">
      <c r="C42" t="s">
        <v>24</v>
      </c>
      <c r="D42" s="1">
        <v>4591313</v>
      </c>
      <c r="E42" s="1">
        <v>4591313</v>
      </c>
    </row>
    <row r="44" spans="2:8" x14ac:dyDescent="0.25">
      <c r="C44" t="s">
        <v>25</v>
      </c>
      <c r="D44" s="2">
        <f>+D40/D42</f>
        <v>0.59041193662902092</v>
      </c>
      <c r="E44" s="2">
        <f>+E40/E42</f>
        <v>0.59041193662902092</v>
      </c>
      <c r="H44" s="2"/>
    </row>
    <row r="45" spans="2:8" x14ac:dyDescent="0.25">
      <c r="H45" s="1"/>
    </row>
  </sheetData>
  <sortState xmlns:xlrd2="http://schemas.microsoft.com/office/spreadsheetml/2017/richdata2" ref="B24:H38">
    <sortCondition ref="E24:E38"/>
  </sortState>
  <mergeCells count="5">
    <mergeCell ref="C21:C22"/>
    <mergeCell ref="D5:D6"/>
    <mergeCell ref="E5:E6"/>
    <mergeCell ref="D21:D22"/>
    <mergeCell ref="E21:E2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88C62-D907-4EAC-93EF-AC8B9EBBF369}">
  <dimension ref="A1:H30"/>
  <sheetViews>
    <sheetView tabSelected="1" workbookViewId="0">
      <selection activeCell="C7" sqref="C7"/>
    </sheetView>
  </sheetViews>
  <sheetFormatPr defaultRowHeight="15" x14ac:dyDescent="0.25"/>
  <cols>
    <col min="1" max="1" width="19.7109375" bestFit="1" customWidth="1"/>
    <col min="2" max="2" width="13.7109375" bestFit="1" customWidth="1"/>
    <col min="3" max="3" width="14.7109375" bestFit="1" customWidth="1"/>
    <col min="4" max="4" width="11.5703125" bestFit="1" customWidth="1"/>
    <col min="5" max="5" width="14" customWidth="1"/>
    <col min="6" max="6" width="13.28515625" customWidth="1"/>
    <col min="7" max="7" width="13.7109375" customWidth="1"/>
    <col min="8" max="8" width="10" customWidth="1"/>
  </cols>
  <sheetData>
    <row r="1" spans="1:8" ht="15.75" thickBot="1" x14ac:dyDescent="0.3">
      <c r="A1" s="21" t="s">
        <v>38</v>
      </c>
      <c r="B1" s="22" t="s">
        <v>39</v>
      </c>
      <c r="C1" s="23" t="s">
        <v>40</v>
      </c>
    </row>
    <row r="2" spans="1:8" x14ac:dyDescent="0.25">
      <c r="A2" s="17" t="s">
        <v>41</v>
      </c>
      <c r="B2" s="19">
        <v>0</v>
      </c>
      <c r="C2" s="15">
        <v>0</v>
      </c>
    </row>
    <row r="3" spans="1:8" x14ac:dyDescent="0.25">
      <c r="A3" s="17" t="s">
        <v>42</v>
      </c>
      <c r="B3" s="19">
        <v>35892</v>
      </c>
      <c r="C3" s="15">
        <v>225708</v>
      </c>
    </row>
    <row r="4" spans="1:8" x14ac:dyDescent="0.25">
      <c r="A4" s="17" t="s">
        <v>43</v>
      </c>
      <c r="B4" s="19">
        <v>41094</v>
      </c>
      <c r="C4" s="15">
        <v>199015</v>
      </c>
    </row>
    <row r="5" spans="1:8" x14ac:dyDescent="0.25">
      <c r="A5" s="17" t="s">
        <v>44</v>
      </c>
      <c r="B5" s="19">
        <v>48168</v>
      </c>
      <c r="C5" s="15">
        <v>298919</v>
      </c>
    </row>
    <row r="6" spans="1:8" x14ac:dyDescent="0.25">
      <c r="A6" s="17" t="s">
        <v>45</v>
      </c>
      <c r="B6" s="19">
        <v>54485</v>
      </c>
      <c r="C6" s="15">
        <v>273875</v>
      </c>
    </row>
    <row r="7" spans="1:8" ht="15.75" thickBot="1" x14ac:dyDescent="0.3">
      <c r="A7" s="18" t="s">
        <v>46</v>
      </c>
      <c r="B7" s="20">
        <v>0</v>
      </c>
      <c r="C7" s="16"/>
    </row>
    <row r="8" spans="1:8" x14ac:dyDescent="0.25">
      <c r="B8" s="14">
        <f>SUM(B2:B7)</f>
        <v>179639</v>
      </c>
      <c r="C8" s="14">
        <f>SUM(C2:C7)</f>
        <v>997517</v>
      </c>
    </row>
    <row r="9" spans="1:8" x14ac:dyDescent="0.25">
      <c r="B9" s="14"/>
      <c r="C9" s="14"/>
    </row>
    <row r="10" spans="1:8" x14ac:dyDescent="0.25">
      <c r="B10" s="14"/>
    </row>
    <row r="11" spans="1:8" ht="15.75" thickBot="1" x14ac:dyDescent="0.3">
      <c r="B11" s="14"/>
      <c r="C11" s="39">
        <f>+Adjusted!F24</f>
        <v>0.15234881948497214</v>
      </c>
      <c r="D11" s="40">
        <f>+Adjusted!F30</f>
        <v>0.27011036732790655</v>
      </c>
      <c r="E11" s="40">
        <f>+Adjusted!F31</f>
        <v>9.9056871747690498E-3</v>
      </c>
      <c r="F11" s="40">
        <f>+Adjusted!F36</f>
        <v>0.21367687214610187</v>
      </c>
      <c r="G11" s="40">
        <f>+Adjusted!F38</f>
        <v>0.35395825386625035</v>
      </c>
    </row>
    <row r="12" spans="1:8" ht="15.75" thickBot="1" x14ac:dyDescent="0.3">
      <c r="A12" s="21" t="s">
        <v>38</v>
      </c>
      <c r="B12" s="23" t="s">
        <v>40</v>
      </c>
      <c r="C12" s="41" t="s">
        <v>8</v>
      </c>
      <c r="D12" s="25" t="s">
        <v>28</v>
      </c>
      <c r="E12" s="25" t="s">
        <v>47</v>
      </c>
      <c r="F12" s="25" t="s">
        <v>48</v>
      </c>
      <c r="G12" s="25" t="s">
        <v>32</v>
      </c>
    </row>
    <row r="13" spans="1:8" x14ac:dyDescent="0.25">
      <c r="A13" s="17" t="s">
        <v>41</v>
      </c>
      <c r="B13" s="15">
        <v>0</v>
      </c>
      <c r="C13" s="26">
        <f t="shared" ref="C13:C18" si="0">ROUND(B13*$C$11,2)</f>
        <v>0</v>
      </c>
      <c r="D13" s="26">
        <f t="shared" ref="D13:D18" si="1">ROUND(B13*$D$11,2)</f>
        <v>0</v>
      </c>
      <c r="E13" s="26">
        <f t="shared" ref="E13:E18" si="2">ROUND(+B13*$E$11,2)</f>
        <v>0</v>
      </c>
      <c r="F13" s="26">
        <f t="shared" ref="F13:F18" si="3">ROUND(B13*$F$11,2)</f>
        <v>0</v>
      </c>
      <c r="G13" s="26">
        <f t="shared" ref="G13:G18" si="4">ROUND(+B13*$G$11,2)</f>
        <v>0</v>
      </c>
      <c r="H13" s="26"/>
    </row>
    <row r="14" spans="1:8" x14ac:dyDescent="0.25">
      <c r="A14" s="17" t="s">
        <v>42</v>
      </c>
      <c r="B14" s="15">
        <v>225708</v>
      </c>
      <c r="C14" s="26">
        <f t="shared" si="0"/>
        <v>34386.35</v>
      </c>
      <c r="D14" s="26">
        <f t="shared" si="1"/>
        <v>60966.07</v>
      </c>
      <c r="E14" s="26">
        <f t="shared" si="2"/>
        <v>2235.79</v>
      </c>
      <c r="F14" s="26">
        <f t="shared" si="3"/>
        <v>48228.58</v>
      </c>
      <c r="G14" s="26">
        <f t="shared" si="4"/>
        <v>79891.210000000006</v>
      </c>
      <c r="H14" s="26">
        <f>+B14-C14-D14-E14-F14-G14</f>
        <v>0</v>
      </c>
    </row>
    <row r="15" spans="1:8" x14ac:dyDescent="0.25">
      <c r="A15" s="17" t="s">
        <v>43</v>
      </c>
      <c r="B15" s="15">
        <v>199015</v>
      </c>
      <c r="C15" s="26">
        <f t="shared" si="0"/>
        <v>30319.7</v>
      </c>
      <c r="D15" s="26">
        <f t="shared" si="1"/>
        <v>53756.01</v>
      </c>
      <c r="E15" s="26">
        <f t="shared" si="2"/>
        <v>1971.38</v>
      </c>
      <c r="F15" s="26">
        <f t="shared" si="3"/>
        <v>42524.9</v>
      </c>
      <c r="G15" s="26">
        <f t="shared" si="4"/>
        <v>70443</v>
      </c>
      <c r="H15" s="26">
        <f>+B15-C15-D15-E15-F15-G15</f>
        <v>9.9999999802093953E-3</v>
      </c>
    </row>
    <row r="16" spans="1:8" x14ac:dyDescent="0.25">
      <c r="A16" s="17" t="s">
        <v>44</v>
      </c>
      <c r="B16" s="15">
        <v>298919</v>
      </c>
      <c r="C16" s="26">
        <f t="shared" si="0"/>
        <v>45539.96</v>
      </c>
      <c r="D16" s="26">
        <f t="shared" si="1"/>
        <v>80741.119999999995</v>
      </c>
      <c r="E16" s="26">
        <f t="shared" si="2"/>
        <v>2961</v>
      </c>
      <c r="F16" s="26">
        <f t="shared" si="3"/>
        <v>63872.08</v>
      </c>
      <c r="G16" s="26">
        <f t="shared" si="4"/>
        <v>105804.85</v>
      </c>
      <c r="H16" s="26">
        <f>+B16-C16-D16-E16-F16-G16</f>
        <v>-9.9999999947613105E-3</v>
      </c>
    </row>
    <row r="17" spans="1:8" x14ac:dyDescent="0.25">
      <c r="A17" s="17" t="s">
        <v>45</v>
      </c>
      <c r="B17" s="15">
        <v>273875</v>
      </c>
      <c r="C17" s="26">
        <f t="shared" si="0"/>
        <v>41724.53</v>
      </c>
      <c r="D17" s="26">
        <f t="shared" si="1"/>
        <v>73976.479999999996</v>
      </c>
      <c r="E17" s="26">
        <f t="shared" si="2"/>
        <v>2712.92</v>
      </c>
      <c r="F17" s="26">
        <f t="shared" si="3"/>
        <v>58520.75</v>
      </c>
      <c r="G17" s="26">
        <f t="shared" si="4"/>
        <v>96940.32</v>
      </c>
      <c r="H17" s="26">
        <f>+B17-C17-D17-E17-F17-G17</f>
        <v>0</v>
      </c>
    </row>
    <row r="18" spans="1:8" ht="15.75" thickBot="1" x14ac:dyDescent="0.3">
      <c r="A18" s="18" t="s">
        <v>46</v>
      </c>
      <c r="B18" s="16"/>
      <c r="C18" s="26">
        <f t="shared" si="0"/>
        <v>0</v>
      </c>
      <c r="D18" s="26">
        <f t="shared" si="1"/>
        <v>0</v>
      </c>
      <c r="E18" s="26">
        <f t="shared" si="2"/>
        <v>0</v>
      </c>
      <c r="F18" s="26">
        <f t="shared" si="3"/>
        <v>0</v>
      </c>
      <c r="G18" s="26">
        <f t="shared" si="4"/>
        <v>0</v>
      </c>
      <c r="H18" s="26">
        <f>+B18-C18-D18-E18-F18-G18</f>
        <v>0</v>
      </c>
    </row>
    <row r="19" spans="1:8" x14ac:dyDescent="0.25">
      <c r="B19" s="14">
        <f t="shared" ref="B19:H19" si="5">SUM(B13:B18)</f>
        <v>997517</v>
      </c>
      <c r="C19" s="26">
        <f t="shared" si="5"/>
        <v>151970.54</v>
      </c>
      <c r="D19" s="26">
        <f t="shared" si="5"/>
        <v>269439.68</v>
      </c>
      <c r="E19" s="26">
        <f t="shared" si="5"/>
        <v>9881.09</v>
      </c>
      <c r="F19" s="26">
        <f t="shared" si="5"/>
        <v>213146.31</v>
      </c>
      <c r="G19" s="26">
        <f t="shared" si="5"/>
        <v>353079.38</v>
      </c>
      <c r="H19" s="26">
        <f t="shared" si="5"/>
        <v>-1.4551915228366852E-11</v>
      </c>
    </row>
    <row r="20" spans="1:8" x14ac:dyDescent="0.25">
      <c r="B20" s="14"/>
      <c r="G20" s="43"/>
    </row>
    <row r="22" spans="1:8" ht="15.75" thickBot="1" x14ac:dyDescent="0.3"/>
    <row r="23" spans="1:8" ht="15.75" thickBot="1" x14ac:dyDescent="0.3">
      <c r="A23" s="21" t="s">
        <v>38</v>
      </c>
      <c r="B23" s="22" t="s">
        <v>39</v>
      </c>
      <c r="C23" s="42" t="s">
        <v>8</v>
      </c>
      <c r="D23" s="25" t="s">
        <v>28</v>
      </c>
      <c r="E23" s="25" t="s">
        <v>47</v>
      </c>
      <c r="F23" s="25" t="s">
        <v>48</v>
      </c>
      <c r="G23" s="25" t="s">
        <v>32</v>
      </c>
    </row>
    <row r="24" spans="1:8" x14ac:dyDescent="0.25">
      <c r="A24" s="17" t="s">
        <v>41</v>
      </c>
      <c r="B24" s="19">
        <v>0</v>
      </c>
      <c r="C24" s="26">
        <f>ROUND(B24*$C$11,2)</f>
        <v>0</v>
      </c>
      <c r="D24" s="26">
        <f>ROUND(B24*$D$11,2)</f>
        <v>0</v>
      </c>
      <c r="E24" s="26">
        <f>ROUND(+B24*$E$11,2)</f>
        <v>0</v>
      </c>
      <c r="F24" s="26">
        <f>ROUND(B24*$F$11,2)</f>
        <v>0</v>
      </c>
      <c r="G24" s="26">
        <f>ROUND(+B24*$G$11,2)</f>
        <v>0</v>
      </c>
      <c r="H24" s="26">
        <f>+B24-C24-D24-E24-F24-G24</f>
        <v>0</v>
      </c>
    </row>
    <row r="25" spans="1:8" x14ac:dyDescent="0.25">
      <c r="A25" s="17" t="s">
        <v>42</v>
      </c>
      <c r="B25" s="19">
        <v>35892</v>
      </c>
      <c r="C25" s="26">
        <f t="shared" ref="C25:C29" si="6">ROUND(B25*$C$11,2)</f>
        <v>5468.1</v>
      </c>
      <c r="D25" s="26">
        <f t="shared" ref="D25:D29" si="7">ROUND(B25*$D$11,2)</f>
        <v>9694.7999999999993</v>
      </c>
      <c r="E25" s="26">
        <f t="shared" ref="E25:E29" si="8">ROUND(+B25*$E$11,2)</f>
        <v>355.53</v>
      </c>
      <c r="F25" s="26">
        <f t="shared" ref="F25:F29" si="9">ROUND(B25*$F$11,2)</f>
        <v>7669.29</v>
      </c>
      <c r="G25" s="26">
        <f t="shared" ref="G25:G29" si="10">ROUND(+B25*$G$11,2)</f>
        <v>12704.27</v>
      </c>
      <c r="H25" s="26">
        <f t="shared" ref="H25:H29" si="11">+B25-C25-D25-E25-F25-G25</f>
        <v>1.0000000002037268E-2</v>
      </c>
    </row>
    <row r="26" spans="1:8" x14ac:dyDescent="0.25">
      <c r="A26" s="17" t="s">
        <v>43</v>
      </c>
      <c r="B26" s="19">
        <v>41094</v>
      </c>
      <c r="C26" s="26">
        <f t="shared" si="6"/>
        <v>6260.62</v>
      </c>
      <c r="D26" s="26">
        <f t="shared" si="7"/>
        <v>11099.92</v>
      </c>
      <c r="E26" s="26">
        <f t="shared" si="8"/>
        <v>407.06</v>
      </c>
      <c r="F26" s="26">
        <f t="shared" si="9"/>
        <v>8780.84</v>
      </c>
      <c r="G26" s="26">
        <f t="shared" si="10"/>
        <v>14545.56</v>
      </c>
      <c r="H26" s="26">
        <f t="shared" si="11"/>
        <v>0</v>
      </c>
    </row>
    <row r="27" spans="1:8" x14ac:dyDescent="0.25">
      <c r="A27" s="17" t="s">
        <v>44</v>
      </c>
      <c r="B27" s="19">
        <v>48168</v>
      </c>
      <c r="C27" s="26">
        <f t="shared" si="6"/>
        <v>7338.34</v>
      </c>
      <c r="D27" s="26">
        <f t="shared" si="7"/>
        <v>13010.68</v>
      </c>
      <c r="E27" s="26">
        <f t="shared" si="8"/>
        <v>477.14</v>
      </c>
      <c r="F27" s="26">
        <f t="shared" si="9"/>
        <v>10292.39</v>
      </c>
      <c r="G27" s="26">
        <f t="shared" si="10"/>
        <v>17049.46</v>
      </c>
      <c r="H27" s="26">
        <f t="shared" si="11"/>
        <v>-9.9999999947613105E-3</v>
      </c>
    </row>
    <row r="28" spans="1:8" x14ac:dyDescent="0.25">
      <c r="A28" s="17" t="s">
        <v>45</v>
      </c>
      <c r="B28" s="19">
        <v>54485</v>
      </c>
      <c r="C28" s="26">
        <f t="shared" si="6"/>
        <v>8300.73</v>
      </c>
      <c r="D28" s="26">
        <f t="shared" si="7"/>
        <v>14716.96</v>
      </c>
      <c r="E28" s="26">
        <f t="shared" si="8"/>
        <v>539.71</v>
      </c>
      <c r="F28" s="26">
        <f t="shared" si="9"/>
        <v>11642.18</v>
      </c>
      <c r="G28" s="26">
        <f t="shared" si="10"/>
        <v>19285.419999999998</v>
      </c>
      <c r="H28" s="26">
        <f t="shared" si="11"/>
        <v>0</v>
      </c>
    </row>
    <row r="29" spans="1:8" ht="15.75" thickBot="1" x14ac:dyDescent="0.3">
      <c r="A29" s="18" t="s">
        <v>46</v>
      </c>
      <c r="B29" s="20">
        <v>0</v>
      </c>
      <c r="C29" s="26">
        <f t="shared" si="6"/>
        <v>0</v>
      </c>
      <c r="D29" s="26">
        <f t="shared" si="7"/>
        <v>0</v>
      </c>
      <c r="E29" s="26">
        <f t="shared" si="8"/>
        <v>0</v>
      </c>
      <c r="F29" s="26">
        <f t="shared" si="9"/>
        <v>0</v>
      </c>
      <c r="G29" s="26">
        <f t="shared" si="10"/>
        <v>0</v>
      </c>
      <c r="H29" s="26">
        <f t="shared" si="11"/>
        <v>0</v>
      </c>
    </row>
    <row r="30" spans="1:8" x14ac:dyDescent="0.25">
      <c r="B30" s="14">
        <f t="shared" ref="B30:H30" si="12">SUM(B24:B29)</f>
        <v>179639</v>
      </c>
      <c r="C30" s="26">
        <f t="shared" si="12"/>
        <v>27367.79</v>
      </c>
      <c r="D30" s="26">
        <f t="shared" si="12"/>
        <v>48522.36</v>
      </c>
      <c r="E30" s="26">
        <f t="shared" si="12"/>
        <v>1779.44</v>
      </c>
      <c r="F30" s="26">
        <f t="shared" si="12"/>
        <v>38384.699999999997</v>
      </c>
      <c r="G30" s="26">
        <f t="shared" si="12"/>
        <v>63584.71</v>
      </c>
      <c r="H30" s="26">
        <f t="shared" si="12"/>
        <v>7.2759576141834259E-12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OH Rate</vt:lpstr>
      <vt:lpstr>Adjusted</vt:lpstr>
      <vt:lpstr>Employee Overhead - Allocated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2024-08-13T02:31:18Z</dcterms:created>
  <dcterms:modified xsi:type="dcterms:W3CDTF">2024-08-13T02:31:34Z</dcterms:modified>
  <cp:category/>
  <cp:contentStatus/>
</cp:coreProperties>
</file>